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Лист1!$A$1:$H$43</definedName>
    <definedName name="_xlnm.Print_Titles" localSheetId="0">Лист1!$5:$5</definedName>
    <definedName name="_xlnm.Print_Area" localSheetId="0">Лист1!$A$1:$I$54</definedName>
  </definedNames>
  <calcPr calcId="124519"/>
</workbook>
</file>

<file path=xl/calcChain.xml><?xml version="1.0" encoding="utf-8"?>
<calcChain xmlns="http://schemas.openxmlformats.org/spreadsheetml/2006/main">
  <c r="D35" i="2"/>
  <c r="E8"/>
  <c r="I49"/>
  <c r="C44" l="1"/>
  <c r="C45"/>
  <c r="I21" l="1"/>
  <c r="H21"/>
  <c r="G21"/>
  <c r="F20"/>
  <c r="F43"/>
  <c r="F35"/>
  <c r="E20"/>
  <c r="E35"/>
  <c r="C35"/>
  <c r="F45"/>
  <c r="C50"/>
  <c r="E50" l="1"/>
  <c r="H28"/>
  <c r="H27"/>
  <c r="G43"/>
  <c r="G35"/>
  <c r="D36"/>
  <c r="D22"/>
  <c r="G27"/>
  <c r="I51" l="1"/>
  <c r="H49"/>
  <c r="H51"/>
  <c r="G49"/>
  <c r="G51"/>
  <c r="F50"/>
  <c r="G50" s="1"/>
  <c r="D50"/>
  <c r="I41"/>
  <c r="I28"/>
  <c r="G28"/>
  <c r="I19"/>
  <c r="F22"/>
  <c r="F9"/>
  <c r="E9"/>
  <c r="D9"/>
  <c r="C9"/>
  <c r="I50" l="1"/>
  <c r="H50"/>
  <c r="F30"/>
  <c r="E30"/>
  <c r="C30"/>
  <c r="I37"/>
  <c r="D30"/>
  <c r="G41"/>
  <c r="I52"/>
  <c r="H52"/>
  <c r="G52"/>
  <c r="I48"/>
  <c r="H48"/>
  <c r="G48"/>
  <c r="I47"/>
  <c r="H47"/>
  <c r="G47"/>
  <c r="I46"/>
  <c r="H46"/>
  <c r="G46"/>
  <c r="E45"/>
  <c r="E44" s="1"/>
  <c r="D45"/>
  <c r="D44" s="1"/>
  <c r="I8"/>
  <c r="I10"/>
  <c r="I12"/>
  <c r="I13"/>
  <c r="I14"/>
  <c r="I16"/>
  <c r="I17"/>
  <c r="I18"/>
  <c r="I23"/>
  <c r="I24"/>
  <c r="I25"/>
  <c r="I26"/>
  <c r="I29"/>
  <c r="I31"/>
  <c r="I33"/>
  <c r="I34"/>
  <c r="I38"/>
  <c r="I39"/>
  <c r="I42"/>
  <c r="C36"/>
  <c r="C32"/>
  <c r="C22"/>
  <c r="C20" s="1"/>
  <c r="C15"/>
  <c r="C11"/>
  <c r="C7"/>
  <c r="C6" l="1"/>
  <c r="C53" s="1"/>
  <c r="H45"/>
  <c r="F44"/>
  <c r="G45"/>
  <c r="I45"/>
  <c r="E36"/>
  <c r="F36"/>
  <c r="I36" s="1"/>
  <c r="H41"/>
  <c r="G44" l="1"/>
  <c r="H44"/>
  <c r="I44"/>
  <c r="I35"/>
  <c r="G25"/>
  <c r="H12" l="1"/>
  <c r="H13"/>
  <c r="H14"/>
  <c r="G10"/>
  <c r="H8"/>
  <c r="G8"/>
  <c r="H42"/>
  <c r="G42"/>
  <c r="H39"/>
  <c r="G39"/>
  <c r="H38"/>
  <c r="G38"/>
  <c r="H35"/>
  <c r="H34"/>
  <c r="G34"/>
  <c r="G33"/>
  <c r="F32"/>
  <c r="I32" s="1"/>
  <c r="E32"/>
  <c r="D32"/>
  <c r="H31"/>
  <c r="I30"/>
  <c r="H29"/>
  <c r="G29"/>
  <c r="H26"/>
  <c r="G26"/>
  <c r="H25"/>
  <c r="H24"/>
  <c r="G24"/>
  <c r="H23"/>
  <c r="G23"/>
  <c r="E22"/>
  <c r="D20"/>
  <c r="H18"/>
  <c r="G18"/>
  <c r="H17"/>
  <c r="G17"/>
  <c r="H16"/>
  <c r="G16"/>
  <c r="F15"/>
  <c r="I15" s="1"/>
  <c r="E15"/>
  <c r="D15"/>
  <c r="G14"/>
  <c r="G13"/>
  <c r="G12"/>
  <c r="F11"/>
  <c r="I11" s="1"/>
  <c r="E11"/>
  <c r="D11"/>
  <c r="H10"/>
  <c r="F7"/>
  <c r="I7" s="1"/>
  <c r="E7"/>
  <c r="D7"/>
  <c r="I9" l="1"/>
  <c r="G32"/>
  <c r="I20"/>
  <c r="I22"/>
  <c r="E6"/>
  <c r="E53" s="1"/>
  <c r="H9"/>
  <c r="H11"/>
  <c r="H7"/>
  <c r="H15"/>
  <c r="G9"/>
  <c r="G7"/>
  <c r="H22"/>
  <c r="G30"/>
  <c r="H32"/>
  <c r="H36"/>
  <c r="G11"/>
  <c r="D6"/>
  <c r="D53" s="1"/>
  <c r="G15"/>
  <c r="G22"/>
  <c r="H30"/>
  <c r="G31"/>
  <c r="G36"/>
  <c r="F6" l="1"/>
  <c r="H6" s="1"/>
  <c r="H20"/>
  <c r="G20"/>
  <c r="I6" l="1"/>
  <c r="F53"/>
  <c r="G6"/>
  <c r="I53" l="1"/>
  <c r="H53"/>
  <c r="G53"/>
</calcChain>
</file>

<file path=xl/sharedStrings.xml><?xml version="1.0" encoding="utf-8"?>
<sst xmlns="http://schemas.openxmlformats.org/spreadsheetml/2006/main" count="108" uniqueCount="108">
  <si>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</si>
  <si>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</si>
  <si>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</si>
  <si>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</si>
  <si>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</si>
  <si>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</si>
  <si>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</si>
  <si>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</si>
  <si>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</si>
  <si>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</si>
  <si>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</si>
  <si>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</si>
  <si>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</si>
  <si>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</si>
  <si>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</si>
  <si>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</si>
  <si>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</si>
  <si>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</si>
  <si>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</si>
  <si>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</si>
  <si>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</si>
  <si>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</si>
  <si>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</si>
  <si>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</si>
  <si>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</si>
  <si>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</si>
  <si>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</si>
  <si>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</si>
  <si>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</si>
  <si>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</si>
  <si>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</si>
  <si>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</si>
  <si>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</si>
  <si>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</si>
  <si>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</si>
  <si>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</si>
  <si>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</si>
  <si>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</si>
  <si>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</si>
  <si>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</si>
  <si>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</si>
  <si>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</si>
  <si>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</si>
  <si>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</si>
  <si>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</si>
  <si>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</si>
  <si>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</si>
  <si>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</si>
  <si>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</si>
  <si>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</si>
  <si>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</si>
  <si>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</si>
  <si>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</si>
  <si>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</si>
  <si>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</si>
  <si>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</si>
  <si>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</si>
  <si>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</si>
  <si>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</si>
  <si>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</si>
  <si>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</si>
  <si>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</si>
  <si>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</si>
  <si>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</si>
  <si>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</si>
  <si>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</si>
  <si>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</si>
  <si>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</si>
  <si>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</si>
  <si>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</si>
  <si>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</si>
  <si>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</si>
  <si>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</si>
  <si>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</si>
  <si>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</si>
  <si>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</si>
  <si>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</si>
  <si>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</si>
  <si>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</si>
  <si>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</si>
  <si>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</si>
  <si>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</si>
  <si>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</si>
  <si>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</si>
  <si>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</si>
  <si>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</si>
  <si>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</si>
  <si>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</si>
  <si>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Уточненные бюджетные назначения 2019 года</t>
  </si>
  <si>
    <t>к уточненным бюджетным назначениям 2019 года</t>
  </si>
  <si>
    <t>к  соответству-ющему периоду 2018 года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</si>
  <si>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</si>
  <si>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</si>
  <si>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</si>
  <si>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</si>
  <si>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Председатель комитета по финансам 
администрации муниципального образования "Город Саратов"                                                                                                                                А.С. Струков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</si>
  <si>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</si>
  <si>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</si>
  <si>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2 02 10000 00 0000 151</t>
  </si>
  <si>
    <t>2 02 20000 00 0000 151</t>
  </si>
  <si>
    <t>2 02 30000 00 0000 151</t>
  </si>
  <si>
    <t>2 02 40000 00 0000 151</t>
  </si>
  <si>
    <t>ДОХОДЫ ОТ ОКАЗАНИЯ ПЛАТНЫХ УСЛУГ И КОМПЕНСАЦИИ ЗАТРАТ ГОСУДАРСТВА</t>
  </si>
  <si>
    <t>Анализ исполнения доходной части бюджета муниципального образования "Город Саратов" на 01.10.2019 года</t>
  </si>
  <si>
    <t>Исполнено на 01.10.2018 года</t>
  </si>
  <si>
    <t>Кассовый план
9 месяцев 2019 года</t>
  </si>
  <si>
    <t>Исполнено на 01.10.2019 года</t>
  </si>
  <si>
    <t xml:space="preserve">к кассовому плану
9 месяцев 2019 года 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</si>
</sst>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2" xfId="0" applyFont="1" applyFill="1" applyBorder="1"/>
    <xf numFmtId="0" fontId="2" fillId="0" borderId="2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wrapText="1"/>
    </xf>
    <xf numFmtId="0" fontId="2" fillId="2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wrapText="1"/>
    </xf>
    <xf numFmtId="167" fontId="7" fillId="2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4"/>
  <sheetViews>
    <sheetView showGridLines="0" tabSelected="1" view="pageBreakPreview" zoomScale="75" zoomScaleSheetLayoutView="75" workbookViewId="0">
      <selection activeCell="D9" sqref="D9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2" t="s">
        <v>103</v>
      </c>
      <c r="B1" s="32"/>
      <c r="C1" s="32"/>
      <c r="D1" s="32"/>
      <c r="E1" s="32"/>
      <c r="F1" s="32"/>
      <c r="G1" s="32"/>
      <c r="H1" s="32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3" t="s">
        <v>41</v>
      </c>
      <c r="B3" s="33" t="s">
        <v>42</v>
      </c>
      <c r="C3" s="33" t="s">
        <v>104</v>
      </c>
      <c r="D3" s="33" t="s">
        <v>88</v>
      </c>
      <c r="E3" s="33" t="s">
        <v>105</v>
      </c>
      <c r="F3" s="33" t="s">
        <v>106</v>
      </c>
      <c r="G3" s="33" t="s">
        <v>44</v>
      </c>
      <c r="H3" s="33"/>
      <c r="I3" s="33"/>
    </row>
    <row r="4" spans="1:9" ht="94.5" customHeight="1">
      <c r="A4" s="33"/>
      <c r="B4" s="33"/>
      <c r="C4" s="33"/>
      <c r="D4" s="33"/>
      <c r="E4" s="33"/>
      <c r="F4" s="33"/>
      <c r="G4" s="29" t="s">
        <v>89</v>
      </c>
      <c r="H4" s="29" t="s">
        <v>107</v>
      </c>
      <c r="I4" s="29" t="s">
        <v>90</v>
      </c>
    </row>
    <row r="5" spans="1:9" ht="18.7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2">
        <v>9</v>
      </c>
    </row>
    <row r="6" spans="1:9" s="7" customFormat="1" ht="18.75">
      <c r="A6" s="10" t="s">
        <v>0</v>
      </c>
      <c r="B6" s="6" t="s">
        <v>1</v>
      </c>
      <c r="C6" s="2">
        <f>C7+C11+C15+C18+C19+C20+C30+C32+C36+C9+C42+C43</f>
        <v>4638758.4999999991</v>
      </c>
      <c r="D6" s="2">
        <f>D7+D11+D15+D18+D19+D20+D30+D32+D36+D42+D43+D9</f>
        <v>7203269.5999999996</v>
      </c>
      <c r="E6" s="2">
        <f>E7+E11+E15+E18+E19+E20+E30+E32+E36+E42+E43+E9</f>
        <v>5116792.4999999991</v>
      </c>
      <c r="F6" s="2">
        <f>F7+F11+F15+F18+F19+F20+F30+F32+F36+F42+F43+F9</f>
        <v>4840692.9000000004</v>
      </c>
      <c r="G6" s="2">
        <f t="shared" ref="G6:G43" si="0">F6/D6*100</f>
        <v>67.201328963169743</v>
      </c>
      <c r="H6" s="2">
        <f t="shared" ref="H6:H42" si="1">F6/E6*100</f>
        <v>94.604049314096699</v>
      </c>
      <c r="I6" s="14">
        <f>F6/C6*100</f>
        <v>104.35319924501354</v>
      </c>
    </row>
    <row r="7" spans="1:9" s="7" customFormat="1" ht="18.75">
      <c r="A7" s="10" t="s">
        <v>2</v>
      </c>
      <c r="B7" s="6" t="s">
        <v>3</v>
      </c>
      <c r="C7" s="2">
        <f>C8</f>
        <v>3027016.6</v>
      </c>
      <c r="D7" s="2">
        <f>D8</f>
        <v>4550000</v>
      </c>
      <c r="E7" s="2">
        <f>E8</f>
        <v>3374171.1</v>
      </c>
      <c r="F7" s="2">
        <f>F8</f>
        <v>3131162.7</v>
      </c>
      <c r="G7" s="2">
        <f t="shared" si="0"/>
        <v>68.816762637362643</v>
      </c>
      <c r="H7" s="2">
        <f t="shared" si="1"/>
        <v>92.797982295562903</v>
      </c>
      <c r="I7" s="14">
        <f t="shared" ref="I7:I42" si="2">F7/C7*100</f>
        <v>103.44055265504657</v>
      </c>
    </row>
    <row r="8" spans="1:9" s="7" customFormat="1" ht="18.75">
      <c r="A8" s="10" t="s">
        <v>4</v>
      </c>
      <c r="B8" s="6" t="s">
        <v>5</v>
      </c>
      <c r="C8" s="2">
        <v>3027016.6</v>
      </c>
      <c r="D8" s="2">
        <v>4550000</v>
      </c>
      <c r="E8" s="2">
        <f>3149171.1+225000</f>
        <v>3374171.1</v>
      </c>
      <c r="F8" s="2">
        <v>3131162.7</v>
      </c>
      <c r="G8" s="2">
        <f t="shared" si="0"/>
        <v>68.816762637362643</v>
      </c>
      <c r="H8" s="2">
        <f t="shared" si="1"/>
        <v>92.797982295562903</v>
      </c>
      <c r="I8" s="14">
        <f t="shared" si="2"/>
        <v>103.44055265504657</v>
      </c>
    </row>
    <row r="9" spans="1:9" s="7" customFormat="1" ht="56.25">
      <c r="A9" s="10" t="s">
        <v>61</v>
      </c>
      <c r="B9" s="6" t="s">
        <v>58</v>
      </c>
      <c r="C9" s="2">
        <f>C10</f>
        <v>30920.7</v>
      </c>
      <c r="D9" s="2">
        <f>D10</f>
        <v>48116.3</v>
      </c>
      <c r="E9" s="2">
        <f>E10</f>
        <v>32800</v>
      </c>
      <c r="F9" s="2">
        <f>F10</f>
        <v>35540.5</v>
      </c>
      <c r="G9" s="2">
        <f t="shared" si="0"/>
        <v>73.86374264022794</v>
      </c>
      <c r="H9" s="2">
        <f t="shared" si="1"/>
        <v>108.35518292682926</v>
      </c>
      <c r="I9" s="14">
        <f t="shared" si="2"/>
        <v>114.94080017593392</v>
      </c>
    </row>
    <row r="10" spans="1:9" s="7" customFormat="1" ht="56.25">
      <c r="A10" s="10" t="s">
        <v>91</v>
      </c>
      <c r="B10" s="6" t="s">
        <v>92</v>
      </c>
      <c r="C10" s="2">
        <v>30920.7</v>
      </c>
      <c r="D10" s="2">
        <v>48116.3</v>
      </c>
      <c r="E10" s="2">
        <v>32800</v>
      </c>
      <c r="F10" s="2">
        <v>35540.5</v>
      </c>
      <c r="G10" s="2">
        <f t="shared" si="0"/>
        <v>73.86374264022794</v>
      </c>
      <c r="H10" s="2">
        <f t="shared" si="1"/>
        <v>108.35518292682926</v>
      </c>
      <c r="I10" s="14">
        <f t="shared" si="2"/>
        <v>114.94080017593392</v>
      </c>
    </row>
    <row r="11" spans="1:9" s="7" customFormat="1" ht="18.75">
      <c r="A11" s="10" t="s">
        <v>6</v>
      </c>
      <c r="B11" s="6" t="s">
        <v>7</v>
      </c>
      <c r="C11" s="2">
        <f>C12+C13+C14</f>
        <v>452334.1</v>
      </c>
      <c r="D11" s="2">
        <f>D12+D13+D14</f>
        <v>603932</v>
      </c>
      <c r="E11" s="2">
        <f>E12+E13+E14</f>
        <v>453900</v>
      </c>
      <c r="F11" s="2">
        <f>F12+F13+F14</f>
        <v>455294.49999999994</v>
      </c>
      <c r="G11" s="2">
        <f t="shared" si="0"/>
        <v>75.388371538517575</v>
      </c>
      <c r="H11" s="2">
        <f t="shared" si="1"/>
        <v>100.30722626129102</v>
      </c>
      <c r="I11" s="14">
        <f t="shared" si="2"/>
        <v>100.65447199315727</v>
      </c>
    </row>
    <row r="12" spans="1:9" s="7" customFormat="1" ht="37.5">
      <c r="A12" s="10" t="s">
        <v>8</v>
      </c>
      <c r="B12" s="6" t="s">
        <v>9</v>
      </c>
      <c r="C12" s="2">
        <v>428869.5</v>
      </c>
      <c r="D12" s="2">
        <v>562106</v>
      </c>
      <c r="E12" s="2">
        <v>423000</v>
      </c>
      <c r="F12" s="2">
        <v>423196.6</v>
      </c>
      <c r="G12" s="2">
        <f t="shared" si="0"/>
        <v>75.287685952471591</v>
      </c>
      <c r="H12" s="2">
        <f t="shared" si="1"/>
        <v>100.04647754137115</v>
      </c>
      <c r="I12" s="14">
        <f t="shared" si="2"/>
        <v>98.677243310610791</v>
      </c>
    </row>
    <row r="13" spans="1:9" s="7" customFormat="1" ht="18.75">
      <c r="A13" s="10" t="s">
        <v>10</v>
      </c>
      <c r="B13" s="6" t="s">
        <v>11</v>
      </c>
      <c r="C13" s="2">
        <v>6159.1</v>
      </c>
      <c r="D13" s="2">
        <v>9500</v>
      </c>
      <c r="E13" s="2">
        <v>9500</v>
      </c>
      <c r="F13" s="2">
        <v>9539.7999999999993</v>
      </c>
      <c r="G13" s="2">
        <f t="shared" si="0"/>
        <v>100.41894736842106</v>
      </c>
      <c r="H13" s="2">
        <f t="shared" si="1"/>
        <v>100.41894736842106</v>
      </c>
      <c r="I13" s="14">
        <f t="shared" si="2"/>
        <v>154.88951307820946</v>
      </c>
    </row>
    <row r="14" spans="1:9" s="7" customFormat="1" ht="56.25">
      <c r="A14" s="10" t="s">
        <v>62</v>
      </c>
      <c r="B14" s="6" t="s">
        <v>63</v>
      </c>
      <c r="C14" s="2">
        <v>17305.5</v>
      </c>
      <c r="D14" s="2">
        <v>32326</v>
      </c>
      <c r="E14" s="2">
        <v>21400</v>
      </c>
      <c r="F14" s="2">
        <v>22558.1</v>
      </c>
      <c r="G14" s="2">
        <f t="shared" si="0"/>
        <v>69.783146693064396</v>
      </c>
      <c r="H14" s="2">
        <f t="shared" si="1"/>
        <v>105.41168224299065</v>
      </c>
      <c r="I14" s="14">
        <f t="shared" si="2"/>
        <v>130.35220016757677</v>
      </c>
    </row>
    <row r="15" spans="1:9" s="7" customFormat="1" ht="18.75">
      <c r="A15" s="10" t="s">
        <v>12</v>
      </c>
      <c r="B15" s="6" t="s">
        <v>13</v>
      </c>
      <c r="C15" s="2">
        <f>C16+C17</f>
        <v>438422.6</v>
      </c>
      <c r="D15" s="2">
        <f>D16+D17</f>
        <v>968705</v>
      </c>
      <c r="E15" s="2">
        <f>E16+E17</f>
        <v>493100</v>
      </c>
      <c r="F15" s="2">
        <f>F16+F17</f>
        <v>473590.30000000005</v>
      </c>
      <c r="G15" s="2">
        <f t="shared" si="0"/>
        <v>48.889011618604222</v>
      </c>
      <c r="H15" s="2">
        <f t="shared" si="1"/>
        <v>96.043459744473751</v>
      </c>
      <c r="I15" s="14">
        <f t="shared" si="2"/>
        <v>108.02141586679154</v>
      </c>
    </row>
    <row r="16" spans="1:9" s="7" customFormat="1" ht="54.75" customHeight="1">
      <c r="A16" s="10" t="s">
        <v>14</v>
      </c>
      <c r="B16" s="6" t="s">
        <v>15</v>
      </c>
      <c r="C16" s="2">
        <v>205093.2</v>
      </c>
      <c r="D16" s="2">
        <v>586352</v>
      </c>
      <c r="E16" s="2">
        <v>229100</v>
      </c>
      <c r="F16" s="2">
        <v>207490.4</v>
      </c>
      <c r="G16" s="2">
        <f t="shared" si="0"/>
        <v>35.386661936857038</v>
      </c>
      <c r="H16" s="2">
        <f t="shared" si="1"/>
        <v>90.567612396333473</v>
      </c>
      <c r="I16" s="14">
        <f t="shared" si="2"/>
        <v>101.16883446160085</v>
      </c>
    </row>
    <row r="17" spans="1:9" s="7" customFormat="1" ht="18.75">
      <c r="A17" s="10" t="s">
        <v>16</v>
      </c>
      <c r="B17" s="6" t="s">
        <v>17</v>
      </c>
      <c r="C17" s="2">
        <v>233329.4</v>
      </c>
      <c r="D17" s="2">
        <v>382353</v>
      </c>
      <c r="E17" s="2">
        <v>264000</v>
      </c>
      <c r="F17" s="2">
        <v>266099.90000000002</v>
      </c>
      <c r="G17" s="2">
        <f t="shared" si="0"/>
        <v>69.595347754561885</v>
      </c>
      <c r="H17" s="2">
        <f t="shared" si="1"/>
        <v>100.79541666666667</v>
      </c>
      <c r="I17" s="14">
        <f t="shared" si="2"/>
        <v>114.04473675413387</v>
      </c>
    </row>
    <row r="18" spans="1:9" s="7" customFormat="1" ht="18.75">
      <c r="A18" s="10" t="s">
        <v>18</v>
      </c>
      <c r="B18" s="6" t="s">
        <v>19</v>
      </c>
      <c r="C18" s="2">
        <v>123801.9</v>
      </c>
      <c r="D18" s="2">
        <v>201786</v>
      </c>
      <c r="E18" s="2">
        <v>149121</v>
      </c>
      <c r="F18" s="2">
        <v>122812.8</v>
      </c>
      <c r="G18" s="2">
        <f t="shared" si="0"/>
        <v>60.862894353423926</v>
      </c>
      <c r="H18" s="2">
        <f t="shared" si="1"/>
        <v>82.357816806485999</v>
      </c>
      <c r="I18" s="14">
        <f t="shared" si="2"/>
        <v>99.201062342338858</v>
      </c>
    </row>
    <row r="19" spans="1:9" s="7" customFormat="1" ht="56.25">
      <c r="A19" s="10" t="s">
        <v>20</v>
      </c>
      <c r="B19" s="6" t="s">
        <v>21</v>
      </c>
      <c r="C19" s="2">
        <v>15.4</v>
      </c>
      <c r="D19" s="2"/>
      <c r="E19" s="2"/>
      <c r="F19" s="2">
        <v>2</v>
      </c>
      <c r="G19" s="2"/>
      <c r="H19" s="2"/>
      <c r="I19" s="14">
        <f>F19/C19*100</f>
        <v>12.987012987012985</v>
      </c>
    </row>
    <row r="20" spans="1:9" s="7" customFormat="1" ht="54.75" customHeight="1">
      <c r="A20" s="10" t="s">
        <v>22</v>
      </c>
      <c r="B20" s="6" t="s">
        <v>23</v>
      </c>
      <c r="C20" s="2">
        <f>C22+C28+C29+C21</f>
        <v>385739.3</v>
      </c>
      <c r="D20" s="2">
        <f>D22+D28+D29+D21</f>
        <v>621012.29999999993</v>
      </c>
      <c r="E20" s="2">
        <f>E22+E28+E29+E27+E21</f>
        <v>453974.2</v>
      </c>
      <c r="F20" s="2">
        <f>F22+F28+F29+F21</f>
        <v>459588.39999999997</v>
      </c>
      <c r="G20" s="2">
        <f t="shared" si="0"/>
        <v>74.006328055015985</v>
      </c>
      <c r="H20" s="2">
        <f t="shared" si="1"/>
        <v>101.2366782077043</v>
      </c>
      <c r="I20" s="14">
        <f t="shared" si="2"/>
        <v>119.1448213858427</v>
      </c>
    </row>
    <row r="21" spans="1:9" s="7" customFormat="1" ht="78.75" customHeight="1">
      <c r="A21" s="10" t="s">
        <v>96</v>
      </c>
      <c r="B21" s="6" t="s">
        <v>97</v>
      </c>
      <c r="C21" s="2">
        <v>7033.3</v>
      </c>
      <c r="D21" s="2">
        <v>9264.1</v>
      </c>
      <c r="E21" s="2">
        <v>9264.1</v>
      </c>
      <c r="F21" s="2">
        <v>9267.1</v>
      </c>
      <c r="G21" s="2">
        <f t="shared" si="0"/>
        <v>100.03238307013093</v>
      </c>
      <c r="H21" s="2">
        <f t="shared" si="1"/>
        <v>100.03238307013093</v>
      </c>
      <c r="I21" s="14">
        <f t="shared" si="2"/>
        <v>131.76034009639858</v>
      </c>
    </row>
    <row r="22" spans="1:9" s="7" customFormat="1" ht="131.25">
      <c r="A22" s="10" t="s">
        <v>45</v>
      </c>
      <c r="B22" s="6" t="s">
        <v>46</v>
      </c>
      <c r="C22" s="2">
        <f>C23+C24+C25+C26</f>
        <v>294599.89999999997</v>
      </c>
      <c r="D22" s="2">
        <f>D23+D24+D25+D26+D27</f>
        <v>480995.6</v>
      </c>
      <c r="E22" s="2">
        <f>E23+E24+E25+E26</f>
        <v>349785</v>
      </c>
      <c r="F22" s="2">
        <f>F23+F24+F25+F26+F27</f>
        <v>360965.39999999997</v>
      </c>
      <c r="G22" s="2">
        <f>F22/D22*100</f>
        <v>75.045468191393013</v>
      </c>
      <c r="H22" s="2">
        <f>F22/E22*100</f>
        <v>103.19636348042367</v>
      </c>
      <c r="I22" s="14">
        <f t="shared" si="2"/>
        <v>122.52733283344632</v>
      </c>
    </row>
    <row r="23" spans="1:9" s="7" customFormat="1" ht="112.5" customHeight="1">
      <c r="A23" s="10" t="s">
        <v>52</v>
      </c>
      <c r="B23" s="6" t="s">
        <v>24</v>
      </c>
      <c r="C23" s="2">
        <v>238380.79999999999</v>
      </c>
      <c r="D23" s="2">
        <v>400000</v>
      </c>
      <c r="E23" s="2">
        <v>290000</v>
      </c>
      <c r="F23" s="2">
        <v>299208.59999999998</v>
      </c>
      <c r="G23" s="2">
        <f t="shared" si="0"/>
        <v>74.802149999999983</v>
      </c>
      <c r="H23" s="2">
        <f t="shared" si="1"/>
        <v>103.17537931034482</v>
      </c>
      <c r="I23" s="14">
        <f t="shared" si="2"/>
        <v>125.51707184471232</v>
      </c>
    </row>
    <row r="24" spans="1:9" s="7" customFormat="1" ht="111" customHeight="1">
      <c r="A24" s="10" t="s">
        <v>25</v>
      </c>
      <c r="B24" s="5" t="s">
        <v>47</v>
      </c>
      <c r="C24" s="2">
        <v>4130.3</v>
      </c>
      <c r="D24" s="2">
        <v>11000</v>
      </c>
      <c r="E24" s="2">
        <v>9635</v>
      </c>
      <c r="F24" s="2">
        <v>10023.9</v>
      </c>
      <c r="G24" s="2">
        <f t="shared" si="0"/>
        <v>91.126363636363621</v>
      </c>
      <c r="H24" s="2">
        <f t="shared" si="1"/>
        <v>104.03632589517385</v>
      </c>
      <c r="I24" s="14">
        <f t="shared" si="2"/>
        <v>242.69181415393555</v>
      </c>
    </row>
    <row r="25" spans="1:9" s="7" customFormat="1" ht="92.25" customHeight="1">
      <c r="A25" s="10" t="s">
        <v>26</v>
      </c>
      <c r="B25" s="6" t="s">
        <v>48</v>
      </c>
      <c r="C25" s="2">
        <v>150.19999999999999</v>
      </c>
      <c r="D25" s="2">
        <v>215.8</v>
      </c>
      <c r="E25" s="2">
        <v>150</v>
      </c>
      <c r="F25" s="2">
        <v>105.3</v>
      </c>
      <c r="G25" s="2">
        <f t="shared" si="0"/>
        <v>48.795180722891565</v>
      </c>
      <c r="H25" s="2">
        <f t="shared" si="1"/>
        <v>70.199999999999989</v>
      </c>
      <c r="I25" s="14">
        <f t="shared" si="2"/>
        <v>70.106524633821579</v>
      </c>
    </row>
    <row r="26" spans="1:9" s="7" customFormat="1" ht="56.25">
      <c r="A26" s="10" t="s">
        <v>59</v>
      </c>
      <c r="B26" s="6" t="s">
        <v>60</v>
      </c>
      <c r="C26" s="2">
        <v>51938.6</v>
      </c>
      <c r="D26" s="2">
        <v>69735</v>
      </c>
      <c r="E26" s="2">
        <v>50000</v>
      </c>
      <c r="F26" s="2">
        <v>51582.8</v>
      </c>
      <c r="G26" s="2">
        <f t="shared" si="0"/>
        <v>73.969742596974271</v>
      </c>
      <c r="H26" s="2">
        <f t="shared" si="1"/>
        <v>103.16560000000001</v>
      </c>
      <c r="I26" s="14">
        <f>F26/C26*100</f>
        <v>99.314960357036981</v>
      </c>
    </row>
    <row r="27" spans="1:9" s="7" customFormat="1" ht="187.5">
      <c r="A27" s="10" t="s">
        <v>93</v>
      </c>
      <c r="B27" s="24" t="s">
        <v>94</v>
      </c>
      <c r="C27" s="2"/>
      <c r="D27" s="2">
        <v>44.8</v>
      </c>
      <c r="E27" s="2">
        <v>44.8</v>
      </c>
      <c r="F27" s="2">
        <v>44.8</v>
      </c>
      <c r="G27" s="2">
        <f t="shared" si="0"/>
        <v>100</v>
      </c>
      <c r="H27" s="2">
        <f t="shared" si="1"/>
        <v>100</v>
      </c>
      <c r="I27" s="14"/>
    </row>
    <row r="28" spans="1:9" s="7" customFormat="1" ht="75.75" customHeight="1">
      <c r="A28" s="10" t="s">
        <v>27</v>
      </c>
      <c r="B28" s="6" t="s">
        <v>28</v>
      </c>
      <c r="C28" s="2">
        <v>5891.9</v>
      </c>
      <c r="D28" s="2">
        <v>7751.9</v>
      </c>
      <c r="E28" s="2">
        <v>7751.9</v>
      </c>
      <c r="F28" s="2">
        <v>7858.4</v>
      </c>
      <c r="G28" s="2">
        <f t="shared" si="0"/>
        <v>101.37385673189799</v>
      </c>
      <c r="H28" s="2">
        <f t="shared" si="1"/>
        <v>101.37385673189799</v>
      </c>
      <c r="I28" s="14">
        <f t="shared" ref="I28" si="3">F28/C28*100</f>
        <v>133.37633021605936</v>
      </c>
    </row>
    <row r="29" spans="1:9" s="7" customFormat="1" ht="112.5">
      <c r="A29" s="10" t="s">
        <v>29</v>
      </c>
      <c r="B29" s="6" t="s">
        <v>64</v>
      </c>
      <c r="C29" s="2">
        <v>78214.2</v>
      </c>
      <c r="D29" s="2">
        <v>123000.7</v>
      </c>
      <c r="E29" s="2">
        <v>87128.4</v>
      </c>
      <c r="F29" s="2">
        <v>81497.5</v>
      </c>
      <c r="G29" s="2">
        <f t="shared" si="0"/>
        <v>66.257753004657687</v>
      </c>
      <c r="H29" s="2">
        <f t="shared" si="1"/>
        <v>93.537239292813837</v>
      </c>
      <c r="I29" s="14">
        <f t="shared" si="2"/>
        <v>104.19783108438109</v>
      </c>
    </row>
    <row r="30" spans="1:9" s="7" customFormat="1" ht="37.5">
      <c r="A30" s="10" t="s">
        <v>30</v>
      </c>
      <c r="B30" s="9" t="s">
        <v>31</v>
      </c>
      <c r="C30" s="2">
        <f>C31</f>
        <v>13328.6</v>
      </c>
      <c r="D30" s="2">
        <f>D31</f>
        <v>27450</v>
      </c>
      <c r="E30" s="2">
        <f>E31</f>
        <v>27450</v>
      </c>
      <c r="F30" s="2">
        <f>F31</f>
        <v>27885.5</v>
      </c>
      <c r="G30" s="2">
        <f t="shared" si="0"/>
        <v>101.58652094717668</v>
      </c>
      <c r="H30" s="2">
        <f t="shared" si="1"/>
        <v>101.58652094717668</v>
      </c>
      <c r="I30" s="14">
        <f t="shared" si="2"/>
        <v>209.21552151013606</v>
      </c>
    </row>
    <row r="31" spans="1:9" s="7" customFormat="1" ht="37.5">
      <c r="A31" s="10" t="s">
        <v>32</v>
      </c>
      <c r="B31" s="9" t="s">
        <v>33</v>
      </c>
      <c r="C31" s="2">
        <v>13328.6</v>
      </c>
      <c r="D31" s="2">
        <v>27450</v>
      </c>
      <c r="E31" s="2">
        <v>27450</v>
      </c>
      <c r="F31" s="2">
        <v>27885.5</v>
      </c>
      <c r="G31" s="2">
        <f t="shared" si="0"/>
        <v>101.58652094717668</v>
      </c>
      <c r="H31" s="2">
        <f t="shared" si="1"/>
        <v>101.58652094717668</v>
      </c>
      <c r="I31" s="14">
        <f t="shared" si="2"/>
        <v>209.21552151013606</v>
      </c>
    </row>
    <row r="32" spans="1:9" s="7" customFormat="1" ht="37.5">
      <c r="A32" s="10" t="s">
        <v>34</v>
      </c>
      <c r="B32" s="9" t="s">
        <v>102</v>
      </c>
      <c r="C32" s="2">
        <f>C33+C34+C35</f>
        <v>5817.2999999999993</v>
      </c>
      <c r="D32" s="2">
        <f>D33+D35+D34</f>
        <v>10847.699999999999</v>
      </c>
      <c r="E32" s="2">
        <f>E33+E35+E34</f>
        <v>10022.799999999999</v>
      </c>
      <c r="F32" s="2">
        <f>F33+F34+F35</f>
        <v>12707</v>
      </c>
      <c r="G32" s="2">
        <f t="shared" si="0"/>
        <v>117.1400389022558</v>
      </c>
      <c r="H32" s="2">
        <f t="shared" si="1"/>
        <v>126.78093945803568</v>
      </c>
      <c r="I32" s="14">
        <f t="shared" si="2"/>
        <v>218.43466900452106</v>
      </c>
    </row>
    <row r="33" spans="1:20" s="7" customFormat="1" ht="37.5" customHeight="1">
      <c r="A33" s="10" t="s">
        <v>50</v>
      </c>
      <c r="B33" s="6" t="s">
        <v>51</v>
      </c>
      <c r="C33" s="8">
        <v>28.1</v>
      </c>
      <c r="D33" s="8">
        <v>45</v>
      </c>
      <c r="E33" s="8"/>
      <c r="F33" s="8">
        <v>1.3</v>
      </c>
      <c r="G33" s="2">
        <f t="shared" si="0"/>
        <v>2.8888888888888893</v>
      </c>
      <c r="H33" s="2"/>
      <c r="I33" s="14">
        <f t="shared" si="2"/>
        <v>4.6263345195729535</v>
      </c>
    </row>
    <row r="34" spans="1:20" s="7" customFormat="1" ht="56.25">
      <c r="A34" s="10" t="s">
        <v>56</v>
      </c>
      <c r="B34" s="9" t="s">
        <v>57</v>
      </c>
      <c r="C34" s="8">
        <v>1749.5</v>
      </c>
      <c r="D34" s="8">
        <v>1039.0999999999999</v>
      </c>
      <c r="E34" s="8">
        <v>754</v>
      </c>
      <c r="F34" s="8">
        <v>545.20000000000005</v>
      </c>
      <c r="G34" s="2">
        <f t="shared" si="0"/>
        <v>52.468482340486965</v>
      </c>
      <c r="H34" s="2">
        <f t="shared" si="1"/>
        <v>72.307692307692321</v>
      </c>
      <c r="I34" s="14">
        <f t="shared" si="2"/>
        <v>31.163189482709345</v>
      </c>
    </row>
    <row r="35" spans="1:20" s="7" customFormat="1" ht="37.5">
      <c r="A35" s="10" t="s">
        <v>54</v>
      </c>
      <c r="B35" s="9" t="s">
        <v>55</v>
      </c>
      <c r="C35" s="2">
        <f>1781.1+2258.6</f>
        <v>4039.7</v>
      </c>
      <c r="D35" s="2">
        <f>579.3+9184.3</f>
        <v>9763.5999999999985</v>
      </c>
      <c r="E35" s="2">
        <f>579.3+8689.5</f>
        <v>9268.7999999999993</v>
      </c>
      <c r="F35" s="2">
        <f>964.2+11196.3</f>
        <v>12160.5</v>
      </c>
      <c r="G35" s="2">
        <f t="shared" si="0"/>
        <v>124.54934655250113</v>
      </c>
      <c r="H35" s="11">
        <f t="shared" si="1"/>
        <v>131.19821336095288</v>
      </c>
      <c r="I35" s="14">
        <f t="shared" si="2"/>
        <v>301.02482857637949</v>
      </c>
    </row>
    <row r="36" spans="1:20" s="7" customFormat="1" ht="37.5">
      <c r="A36" s="10" t="s">
        <v>35</v>
      </c>
      <c r="B36" s="6" t="s">
        <v>53</v>
      </c>
      <c r="C36" s="2">
        <f>C38+C39+C40+C41+C37</f>
        <v>27578.300000000003</v>
      </c>
      <c r="D36" s="2">
        <f>D38+D39+D40+D41+D37</f>
        <v>63915</v>
      </c>
      <c r="E36" s="2">
        <f t="shared" ref="E36:F36" si="4">E38+E39+E40+E41+E37</f>
        <v>40965</v>
      </c>
      <c r="F36" s="2">
        <f t="shared" si="4"/>
        <v>38457.199999999997</v>
      </c>
      <c r="G36" s="2">
        <f t="shared" si="0"/>
        <v>60.169287334741448</v>
      </c>
      <c r="H36" s="2">
        <f t="shared" si="1"/>
        <v>93.878188697668733</v>
      </c>
      <c r="I36" s="14">
        <f t="shared" si="2"/>
        <v>139.44731908783353</v>
      </c>
    </row>
    <row r="37" spans="1:20" s="7" customFormat="1" ht="37.5">
      <c r="A37" s="10" t="s">
        <v>71</v>
      </c>
      <c r="B37" s="13" t="s">
        <v>72</v>
      </c>
      <c r="C37" s="23">
        <v>645</v>
      </c>
      <c r="D37" s="2"/>
      <c r="E37" s="2"/>
      <c r="F37" s="2"/>
      <c r="G37" s="2"/>
      <c r="H37" s="2"/>
      <c r="I37" s="14">
        <f t="shared" si="2"/>
        <v>0</v>
      </c>
    </row>
    <row r="38" spans="1:20" s="7" customFormat="1" ht="129.75" customHeight="1">
      <c r="A38" s="10" t="s">
        <v>49</v>
      </c>
      <c r="B38" s="6" t="s">
        <v>65</v>
      </c>
      <c r="C38" s="2">
        <v>10997</v>
      </c>
      <c r="D38" s="2">
        <v>15900</v>
      </c>
      <c r="E38" s="2">
        <v>7500</v>
      </c>
      <c r="F38" s="2">
        <v>7487.1</v>
      </c>
      <c r="G38" s="2">
        <f t="shared" si="0"/>
        <v>47.088679245283025</v>
      </c>
      <c r="H38" s="2">
        <f t="shared" si="1"/>
        <v>99.828000000000003</v>
      </c>
      <c r="I38" s="14">
        <f t="shared" si="2"/>
        <v>68.083113576429938</v>
      </c>
    </row>
    <row r="39" spans="1:20" s="7" customFormat="1" ht="75">
      <c r="A39" s="10" t="s">
        <v>36</v>
      </c>
      <c r="B39" s="6" t="s">
        <v>37</v>
      </c>
      <c r="C39" s="2">
        <v>14056.4</v>
      </c>
      <c r="D39" s="2">
        <v>45000</v>
      </c>
      <c r="E39" s="2">
        <v>30600</v>
      </c>
      <c r="F39" s="2">
        <v>27970.6</v>
      </c>
      <c r="G39" s="2">
        <f t="shared" si="0"/>
        <v>62.156888888888886</v>
      </c>
      <c r="H39" s="2">
        <f t="shared" si="1"/>
        <v>91.407189542483664</v>
      </c>
      <c r="I39" s="14">
        <f t="shared" si="2"/>
        <v>198.98836117355793</v>
      </c>
      <c r="N39" s="31"/>
      <c r="O39" s="31"/>
      <c r="P39" s="31"/>
      <c r="Q39" s="31"/>
      <c r="R39" s="31"/>
      <c r="S39" s="31"/>
      <c r="T39" s="31"/>
    </row>
    <row r="40" spans="1:20" s="7" customFormat="1" ht="93.75">
      <c r="A40" s="10" t="s">
        <v>67</v>
      </c>
      <c r="B40" s="13" t="s">
        <v>69</v>
      </c>
      <c r="C40" s="13"/>
      <c r="D40" s="2">
        <v>150</v>
      </c>
      <c r="E40" s="2"/>
      <c r="F40" s="2"/>
      <c r="G40" s="2"/>
      <c r="H40" s="2"/>
      <c r="I40" s="14"/>
      <c r="N40" s="12"/>
      <c r="O40" s="12"/>
      <c r="P40" s="12"/>
      <c r="Q40" s="12"/>
      <c r="R40" s="12"/>
      <c r="S40" s="12"/>
      <c r="T40" s="12"/>
    </row>
    <row r="41" spans="1:20" s="7" customFormat="1" ht="132.75" customHeight="1">
      <c r="A41" s="10" t="s">
        <v>68</v>
      </c>
      <c r="B41" s="13" t="s">
        <v>70</v>
      </c>
      <c r="C41" s="23">
        <v>1879.9</v>
      </c>
      <c r="D41" s="2">
        <v>2865</v>
      </c>
      <c r="E41" s="2">
        <v>2865</v>
      </c>
      <c r="F41" s="2">
        <v>2999.5</v>
      </c>
      <c r="G41" s="2">
        <f>F41/D41*100</f>
        <v>104.69458987783595</v>
      </c>
      <c r="H41" s="2">
        <f t="shared" si="1"/>
        <v>104.69458987783595</v>
      </c>
      <c r="I41" s="14">
        <f t="shared" si="2"/>
        <v>159.55635938081812</v>
      </c>
      <c r="N41" s="12"/>
      <c r="O41" s="12"/>
      <c r="P41" s="12"/>
      <c r="Q41" s="12"/>
      <c r="R41" s="12"/>
      <c r="S41" s="12"/>
      <c r="T41" s="12"/>
    </row>
    <row r="42" spans="1:20" s="7" customFormat="1" ht="19.5" customHeight="1">
      <c r="A42" s="10" t="s">
        <v>38</v>
      </c>
      <c r="B42" s="6" t="s">
        <v>39</v>
      </c>
      <c r="C42" s="2">
        <v>133629.1</v>
      </c>
      <c r="D42" s="2">
        <v>107262.7</v>
      </c>
      <c r="E42" s="2">
        <v>81045.8</v>
      </c>
      <c r="F42" s="2">
        <v>83923.199999999997</v>
      </c>
      <c r="G42" s="2">
        <f t="shared" si="0"/>
        <v>78.240805051523026</v>
      </c>
      <c r="H42" s="2">
        <f t="shared" si="1"/>
        <v>103.55033820383042</v>
      </c>
      <c r="I42" s="14">
        <f t="shared" si="2"/>
        <v>62.803087052146566</v>
      </c>
    </row>
    <row r="43" spans="1:20" s="7" customFormat="1" ht="18.75">
      <c r="A43" s="10" t="s">
        <v>40</v>
      </c>
      <c r="B43" s="6" t="s">
        <v>66</v>
      </c>
      <c r="C43" s="2">
        <v>154.6</v>
      </c>
      <c r="D43" s="2">
        <v>242.6</v>
      </c>
      <c r="E43" s="2">
        <v>242.6</v>
      </c>
      <c r="F43" s="2">
        <f>242.6-513.8</f>
        <v>-271.19999999999993</v>
      </c>
      <c r="G43" s="2">
        <f t="shared" si="0"/>
        <v>-111.78895300906839</v>
      </c>
      <c r="H43" s="2"/>
      <c r="I43" s="14"/>
    </row>
    <row r="44" spans="1:20" ht="18.75">
      <c r="A44" s="10" t="s">
        <v>73</v>
      </c>
      <c r="B44" s="15" t="s">
        <v>74</v>
      </c>
      <c r="C44" s="27">
        <f>C45+C50+C52</f>
        <v>4979771.3000000007</v>
      </c>
      <c r="D44" s="25">
        <f>D45+D50+D52</f>
        <v>11143172.5</v>
      </c>
      <c r="E44" s="25">
        <f>E45+E50+E52</f>
        <v>7682714.7999999989</v>
      </c>
      <c r="F44" s="25">
        <f>F45+F50+F52</f>
        <v>5952638.0999999996</v>
      </c>
      <c r="G44" s="2">
        <f>F44/D44*100</f>
        <v>53.419599310698999</v>
      </c>
      <c r="H44" s="17">
        <f>F44/E44*100</f>
        <v>77.48091989565981</v>
      </c>
      <c r="I44" s="17">
        <f>F44/C44*100</f>
        <v>119.53637509417348</v>
      </c>
    </row>
    <row r="45" spans="1:20" ht="56.25">
      <c r="A45" s="10" t="s">
        <v>75</v>
      </c>
      <c r="B45" s="18" t="s">
        <v>76</v>
      </c>
      <c r="C45" s="27">
        <f>SUM(C46:C49)</f>
        <v>4988284.8000000007</v>
      </c>
      <c r="D45" s="25">
        <f>SUM(D46:D49)</f>
        <v>11291544.800000001</v>
      </c>
      <c r="E45" s="25">
        <f>SUM(E46:E49)</f>
        <v>7831087.0999999996</v>
      </c>
      <c r="F45" s="25">
        <f>SUM(F46:F49)</f>
        <v>6101010.4000000004</v>
      </c>
      <c r="G45" s="2">
        <f t="shared" ref="G45:G52" si="5">F45/D45*100</f>
        <v>54.031671556579219</v>
      </c>
      <c r="H45" s="17">
        <f t="shared" ref="H45:H52" si="6">F45/E45*100</f>
        <v>77.907579395969179</v>
      </c>
      <c r="I45" s="17">
        <f t="shared" ref="I45:I52" si="7">F45/C45*100</f>
        <v>122.30677767235743</v>
      </c>
    </row>
    <row r="46" spans="1:20" ht="37.5">
      <c r="A46" s="10" t="s">
        <v>98</v>
      </c>
      <c r="B46" s="9" t="s">
        <v>77</v>
      </c>
      <c r="C46" s="16">
        <v>28341</v>
      </c>
      <c r="D46" s="2">
        <v>39454.9</v>
      </c>
      <c r="E46" s="2">
        <v>28731</v>
      </c>
      <c r="F46" s="2">
        <v>28731</v>
      </c>
      <c r="G46" s="2">
        <f t="shared" si="5"/>
        <v>72.819852540495603</v>
      </c>
      <c r="H46" s="17">
        <f t="shared" si="6"/>
        <v>100</v>
      </c>
      <c r="I46" s="17">
        <f t="shared" si="7"/>
        <v>101.37609823224305</v>
      </c>
    </row>
    <row r="47" spans="1:20" ht="42" customHeight="1">
      <c r="A47" s="10" t="s">
        <v>99</v>
      </c>
      <c r="B47" s="9" t="s">
        <v>78</v>
      </c>
      <c r="C47" s="16">
        <v>1279792.5</v>
      </c>
      <c r="D47" s="2">
        <v>4517254.3</v>
      </c>
      <c r="E47" s="2">
        <v>3403502.3</v>
      </c>
      <c r="F47" s="2">
        <v>2068032.8</v>
      </c>
      <c r="G47" s="2">
        <f t="shared" si="5"/>
        <v>45.780747831708304</v>
      </c>
      <c r="H47" s="17">
        <f t="shared" si="6"/>
        <v>60.761903995187552</v>
      </c>
      <c r="I47" s="17">
        <f t="shared" si="7"/>
        <v>161.59125795783299</v>
      </c>
    </row>
    <row r="48" spans="1:20" ht="37.5">
      <c r="A48" s="10" t="s">
        <v>100</v>
      </c>
      <c r="B48" s="9" t="s">
        <v>79</v>
      </c>
      <c r="C48" s="16">
        <v>3474320.4</v>
      </c>
      <c r="D48" s="2">
        <v>5152803.7</v>
      </c>
      <c r="E48" s="2">
        <v>3800037.3</v>
      </c>
      <c r="F48" s="2">
        <v>3630817.1</v>
      </c>
      <c r="G48" s="2">
        <f t="shared" si="5"/>
        <v>70.462942339526734</v>
      </c>
      <c r="H48" s="17">
        <f t="shared" si="6"/>
        <v>95.54688055298827</v>
      </c>
      <c r="I48" s="17">
        <f t="shared" si="7"/>
        <v>104.50438307301768</v>
      </c>
    </row>
    <row r="49" spans="1:9" ht="18.75">
      <c r="A49" s="10" t="s">
        <v>101</v>
      </c>
      <c r="B49" s="9" t="s">
        <v>80</v>
      </c>
      <c r="C49" s="16">
        <v>205830.9</v>
      </c>
      <c r="D49" s="2">
        <v>1582031.9</v>
      </c>
      <c r="E49" s="2">
        <v>598816.5</v>
      </c>
      <c r="F49" s="2">
        <v>373429.5</v>
      </c>
      <c r="G49" s="2">
        <f t="shared" si="5"/>
        <v>23.604422894380324</v>
      </c>
      <c r="H49" s="17">
        <f t="shared" si="6"/>
        <v>62.361257580577686</v>
      </c>
      <c r="I49" s="17">
        <f t="shared" si="7"/>
        <v>181.42538365230877</v>
      </c>
    </row>
    <row r="50" spans="1:9" ht="126" customHeight="1">
      <c r="A50" s="10" t="s">
        <v>81</v>
      </c>
      <c r="B50" s="19" t="s">
        <v>82</v>
      </c>
      <c r="C50" s="25">
        <f>C51</f>
        <v>12.9</v>
      </c>
      <c r="D50" s="25">
        <f>D51</f>
        <v>38577.1</v>
      </c>
      <c r="E50" s="25">
        <f t="shared" ref="E50:F50" si="8">E51</f>
        <v>38577.1</v>
      </c>
      <c r="F50" s="25">
        <f t="shared" si="8"/>
        <v>38577.1</v>
      </c>
      <c r="G50" s="2">
        <f t="shared" si="5"/>
        <v>100</v>
      </c>
      <c r="H50" s="17">
        <f t="shared" si="6"/>
        <v>100</v>
      </c>
      <c r="I50" s="28">
        <f t="shared" si="7"/>
        <v>299047.28682170541</v>
      </c>
    </row>
    <row r="51" spans="1:9" ht="93.75">
      <c r="A51" s="10" t="s">
        <v>83</v>
      </c>
      <c r="B51" s="20" t="s">
        <v>84</v>
      </c>
      <c r="C51" s="25">
        <v>12.9</v>
      </c>
      <c r="D51" s="25">
        <v>38577.1</v>
      </c>
      <c r="E51" s="25">
        <v>38577.1</v>
      </c>
      <c r="F51" s="25">
        <v>38577.1</v>
      </c>
      <c r="G51" s="2">
        <f t="shared" si="5"/>
        <v>100</v>
      </c>
      <c r="H51" s="17">
        <f t="shared" si="6"/>
        <v>100</v>
      </c>
      <c r="I51" s="28">
        <f t="shared" si="7"/>
        <v>299047.28682170541</v>
      </c>
    </row>
    <row r="52" spans="1:9" ht="75">
      <c r="A52" s="10" t="s">
        <v>85</v>
      </c>
      <c r="B52" s="9" t="s">
        <v>86</v>
      </c>
      <c r="C52" s="2">
        <v>-8526.4</v>
      </c>
      <c r="D52" s="2">
        <v>-186949.4</v>
      </c>
      <c r="E52" s="2">
        <v>-186949.4</v>
      </c>
      <c r="F52" s="2">
        <v>-186949.4</v>
      </c>
      <c r="G52" s="2">
        <f t="shared" si="5"/>
        <v>100</v>
      </c>
      <c r="H52" s="17">
        <f t="shared" si="6"/>
        <v>100</v>
      </c>
      <c r="I52" s="28">
        <f t="shared" si="7"/>
        <v>2192.5947644961534</v>
      </c>
    </row>
    <row r="53" spans="1:9" ht="18.75">
      <c r="A53" s="9"/>
      <c r="B53" s="9" t="s">
        <v>87</v>
      </c>
      <c r="C53" s="21">
        <f>C6+C44</f>
        <v>9618529.8000000007</v>
      </c>
      <c r="D53" s="26">
        <f>D6+D44</f>
        <v>18346442.100000001</v>
      </c>
      <c r="E53" s="26">
        <f>E6+E44</f>
        <v>12799507.299999997</v>
      </c>
      <c r="F53" s="26">
        <f>F6+F44</f>
        <v>10793331</v>
      </c>
      <c r="G53" s="16">
        <f t="shared" ref="G53" si="9">F53/D53*100</f>
        <v>58.830649240704815</v>
      </c>
      <c r="H53" s="17">
        <f t="shared" ref="H53" si="10">F53/E53*100</f>
        <v>84.326144335258917</v>
      </c>
      <c r="I53" s="17">
        <f t="shared" ref="I53" si="11">F53/C53*100</f>
        <v>112.21393731087674</v>
      </c>
    </row>
    <row r="54" spans="1:9" ht="92.25" customHeight="1">
      <c r="A54" s="30" t="s">
        <v>95</v>
      </c>
      <c r="B54" s="30"/>
      <c r="C54" s="30"/>
      <c r="D54" s="30"/>
      <c r="E54" s="30"/>
      <c r="F54" s="30"/>
      <c r="G54" s="30"/>
      <c r="H54" s="30"/>
      <c r="I54" s="30"/>
    </row>
  </sheetData>
  <mergeCells count="10">
    <mergeCell ref="A54:I54"/>
    <mergeCell ref="N39:T39"/>
    <mergeCell ref="A1:H1"/>
    <mergeCell ref="A3:A4"/>
    <mergeCell ref="B3:B4"/>
    <mergeCell ref="D3:D4"/>
    <mergeCell ref="E3:E4"/>
    <mergeCell ref="F3:F4"/>
    <mergeCell ref="C3:C4"/>
    <mergeCell ref="G3:I3"/>
  </mergeCells>
  <pageMargins left="0.39370078740157483" right="0.39370078740157483" top="0.70866141732283472" bottom="0.55118110236220474" header="0.31496062992125984" footer="0.31496062992125984"/>
  <pageSetup paperSize="9" scale="67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2019-10-17T05:32:37Z</dcterms:modified>
</cp:coreProperties>
</file>